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8_{B2836E53-77A5-4DD2-B76C-75386E14E79B}" xr6:coauthVersionLast="47" xr6:coauthVersionMax="47" xr10:uidLastSave="{00000000-0000-0000-0000-000000000000}"/>
  <bookViews>
    <workbookView xWindow="-108" yWindow="-108" windowWidth="23256" windowHeight="12576" activeTab="3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4" l="1"/>
  <c r="D9" i="4" s="1"/>
  <c r="C8" i="4"/>
  <c r="D8" i="4" s="1"/>
  <c r="C7" i="4"/>
  <c r="D7" i="4" s="1"/>
  <c r="C6" i="4"/>
  <c r="D6" i="4" s="1"/>
  <c r="C5" i="4"/>
  <c r="D5" i="4" s="1"/>
  <c r="C4" i="4"/>
  <c r="D4" i="4" s="1"/>
  <c r="C3" i="4"/>
  <c r="D3" i="4" s="1"/>
  <c r="C2" i="4"/>
  <c r="D2" i="4" s="1"/>
  <c r="C3" i="3"/>
  <c r="D3" i="3" s="1"/>
  <c r="C4" i="3"/>
  <c r="D4" i="3" s="1"/>
  <c r="C5" i="3"/>
  <c r="D5" i="3"/>
  <c r="C6" i="3"/>
  <c r="D6" i="3"/>
  <c r="C7" i="3"/>
  <c r="D7" i="3" s="1"/>
  <c r="C8" i="3"/>
  <c r="D8" i="3"/>
  <c r="C9" i="3"/>
  <c r="D9" i="3"/>
  <c r="C2" i="3"/>
  <c r="D2" i="3" s="1"/>
</calcChain>
</file>

<file path=xl/sharedStrings.xml><?xml version="1.0" encoding="utf-8"?>
<sst xmlns="http://schemas.openxmlformats.org/spreadsheetml/2006/main" count="102" uniqueCount="37">
  <si>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</si>
  <si>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</si>
  <si>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</si>
  <si>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</si>
  <si>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</si>
  <si>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</si>
  <si>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</si>
  <si>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</si>
  <si>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</si>
  <si>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</si>
  <si>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</si>
  <si>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</si>
  <si>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</si>
  <si>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</si>
  <si>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9/8/2022 3:50:25 PM</t>
  </si>
  <si>
    <t>ng/µl</t>
  </si>
  <si>
    <t>RNA</t>
  </si>
  <si>
    <t>9/8/2022 3:51:26 PM</t>
  </si>
  <si>
    <t>9/8/2022 3:52:17 PM</t>
  </si>
  <si>
    <t>9/8/2022 3:53:02 PM</t>
  </si>
  <si>
    <t>9/8/2022 3:54:07 PM</t>
  </si>
  <si>
    <t>9/8/2022 3:54:52 PM</t>
  </si>
  <si>
    <t>9/8/2022 3:55:34 PM</t>
  </si>
  <si>
    <t>9/8/2022 3:56:20 PM</t>
  </si>
  <si>
    <t>KRLVS148 1</t>
  </si>
  <si>
    <t>KRLVS149 1</t>
  </si>
  <si>
    <t>KRLVS149 2</t>
  </si>
  <si>
    <t>KRLVS111 1</t>
  </si>
  <si>
    <t>KRLVS112 1</t>
  </si>
  <si>
    <t>KRLVS148 2</t>
  </si>
  <si>
    <t>KRLVS111 2</t>
  </si>
  <si>
    <t>KRLVS112 2</t>
  </si>
  <si>
    <t>Sample Name</t>
  </si>
  <si>
    <t>Nucleic Acid (ng/uL)</t>
  </si>
  <si>
    <t>Sample</t>
  </si>
  <si>
    <t>ng/uL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</si>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</sst>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4" borderId="11" xfId="0" applyFont="1" applyFill="1" applyBorder="1" applyAlignment="1">
      <alignment vertical="center"/>
    </xf>
    <xf numFmtId="0" fontId="18" fillId="34" borderId="12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2" fontId="20" fillId="0" borderId="0" xfId="0" applyNumberFormat="1" applyFont="1" applyAlignment="1">
      <alignment horizontal="center" vertical="center"/>
    </xf>
    <xf numFmtId="0" fontId="18" fillId="34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385</v>
      </c>
      <c r="F2" t="s">
        <v>15</v>
      </c>
      <c r="G2">
        <v>9.625</v>
      </c>
      <c r="H2">
        <v>4.5510000000000002</v>
      </c>
      <c r="I2">
        <v>2.12</v>
      </c>
      <c r="J2">
        <v>1.41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314.8</v>
      </c>
      <c r="F3" t="s">
        <v>15</v>
      </c>
      <c r="G3">
        <v>7.8689999999999998</v>
      </c>
      <c r="H3">
        <v>3.746</v>
      </c>
      <c r="I3">
        <v>2.1</v>
      </c>
      <c r="J3">
        <v>2.29</v>
      </c>
      <c r="K3" t="s">
        <v>16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281.3</v>
      </c>
      <c r="F4" t="s">
        <v>15</v>
      </c>
      <c r="G4">
        <v>7.0330000000000004</v>
      </c>
      <c r="H4">
        <v>3.3460000000000001</v>
      </c>
      <c r="I4">
        <v>2.1</v>
      </c>
      <c r="J4">
        <v>2.2200000000000002</v>
      </c>
      <c r="K4" t="s">
        <v>16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251.8</v>
      </c>
      <c r="F5" t="s">
        <v>15</v>
      </c>
      <c r="G5">
        <v>6.2939999999999996</v>
      </c>
      <c r="H5">
        <v>2.968</v>
      </c>
      <c r="I5">
        <v>2.12</v>
      </c>
      <c r="J5">
        <v>2.0099999999999998</v>
      </c>
      <c r="K5" t="s">
        <v>16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241.4</v>
      </c>
      <c r="F6" t="s">
        <v>15</v>
      </c>
      <c r="G6">
        <v>6.0339999999999998</v>
      </c>
      <c r="H6">
        <v>2.9550000000000001</v>
      </c>
      <c r="I6">
        <v>2.04</v>
      </c>
      <c r="J6">
        <v>1.88</v>
      </c>
      <c r="K6" t="s">
        <v>16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199.4</v>
      </c>
      <c r="F7" t="s">
        <v>15</v>
      </c>
      <c r="G7">
        <v>4.984</v>
      </c>
      <c r="H7">
        <v>2.379</v>
      </c>
      <c r="I7">
        <v>2.09</v>
      </c>
      <c r="J7">
        <v>2.14</v>
      </c>
      <c r="K7" t="s">
        <v>16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266.60000000000002</v>
      </c>
      <c r="F8" t="s">
        <v>15</v>
      </c>
      <c r="G8">
        <v>6.665</v>
      </c>
      <c r="H8">
        <v>3.173</v>
      </c>
      <c r="I8">
        <v>2.1</v>
      </c>
      <c r="J8">
        <v>2.21</v>
      </c>
      <c r="K8" t="s">
        <v>16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299.89999999999998</v>
      </c>
      <c r="F9" t="s">
        <v>15</v>
      </c>
      <c r="G9">
        <v>7.4969999999999999</v>
      </c>
      <c r="H9">
        <v>3.5310000000000001</v>
      </c>
      <c r="I9">
        <v>2.12</v>
      </c>
      <c r="J9">
        <v>2.16</v>
      </c>
      <c r="K9" t="s">
        <v>16</v>
      </c>
      <c r="L9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B2" sqref="B2:B9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32</v>
      </c>
      <c r="B1" s="4" t="s">
        <v>33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24</v>
      </c>
      <c r="B2" s="5">
        <v>385</v>
      </c>
      <c r="C2" s="6">
        <v>9.625</v>
      </c>
      <c r="D2" s="6">
        <v>4.5510000000000002</v>
      </c>
      <c r="E2" s="7">
        <v>2.12</v>
      </c>
      <c r="F2" s="7">
        <v>1.41</v>
      </c>
    </row>
    <row r="3" spans="1:6" ht="13.2" customHeight="1" x14ac:dyDescent="0.25">
      <c r="A3" s="3" t="s">
        <v>29</v>
      </c>
      <c r="B3" s="5">
        <v>314.8</v>
      </c>
      <c r="C3" s="6">
        <v>7.8689999999999998</v>
      </c>
      <c r="D3" s="6">
        <v>3.746</v>
      </c>
      <c r="E3" s="7">
        <v>2.1</v>
      </c>
      <c r="F3" s="7">
        <v>2.29</v>
      </c>
    </row>
    <row r="4" spans="1:6" ht="13.2" customHeight="1" x14ac:dyDescent="0.25">
      <c r="A4" s="3" t="s">
        <v>25</v>
      </c>
      <c r="B4" s="5">
        <v>281.3</v>
      </c>
      <c r="C4" s="6">
        <v>7.0330000000000004</v>
      </c>
      <c r="D4" s="6">
        <v>3.3460000000000001</v>
      </c>
      <c r="E4" s="7">
        <v>2.1</v>
      </c>
      <c r="F4" s="7">
        <v>2.2200000000000002</v>
      </c>
    </row>
    <row r="5" spans="1:6" ht="13.2" customHeight="1" x14ac:dyDescent="0.25">
      <c r="A5" s="3" t="s">
        <v>26</v>
      </c>
      <c r="B5" s="5">
        <v>251.8</v>
      </c>
      <c r="C5" s="6">
        <v>6.2939999999999996</v>
      </c>
      <c r="D5" s="6">
        <v>2.968</v>
      </c>
      <c r="E5" s="7">
        <v>2.12</v>
      </c>
      <c r="F5" s="7">
        <v>2.0099999999999998</v>
      </c>
    </row>
    <row r="6" spans="1:6" ht="13.2" customHeight="1" x14ac:dyDescent="0.25">
      <c r="A6" s="3" t="s">
        <v>27</v>
      </c>
      <c r="B6" s="5">
        <v>241.4</v>
      </c>
      <c r="C6" s="6">
        <v>6.0339999999999998</v>
      </c>
      <c r="D6" s="6">
        <v>2.9550000000000001</v>
      </c>
      <c r="E6" s="7">
        <v>2.04</v>
      </c>
      <c r="F6" s="7">
        <v>1.88</v>
      </c>
    </row>
    <row r="7" spans="1:6" ht="13.2" customHeight="1" x14ac:dyDescent="0.25">
      <c r="A7" s="3" t="s">
        <v>30</v>
      </c>
      <c r="B7" s="5">
        <v>199.4</v>
      </c>
      <c r="C7" s="6">
        <v>4.984</v>
      </c>
      <c r="D7" s="6">
        <v>2.379</v>
      </c>
      <c r="E7" s="7">
        <v>2.09</v>
      </c>
      <c r="F7" s="7">
        <v>2.14</v>
      </c>
    </row>
    <row r="8" spans="1:6" ht="13.2" customHeight="1" x14ac:dyDescent="0.25">
      <c r="A8" s="3" t="s">
        <v>28</v>
      </c>
      <c r="B8" s="5">
        <v>266.60000000000002</v>
      </c>
      <c r="C8" s="6">
        <v>6.665</v>
      </c>
      <c r="D8" s="6">
        <v>3.173</v>
      </c>
      <c r="E8" s="7">
        <v>2.1</v>
      </c>
      <c r="F8" s="7">
        <v>2.21</v>
      </c>
    </row>
    <row r="9" spans="1:6" ht="13.2" customHeight="1" x14ac:dyDescent="0.25">
      <c r="A9" s="3" t="s">
        <v>31</v>
      </c>
      <c r="B9" s="5">
        <v>299.89999999999998</v>
      </c>
      <c r="C9" s="6">
        <v>7.4969999999999999</v>
      </c>
      <c r="D9" s="6">
        <v>3.5310000000000001</v>
      </c>
      <c r="E9" s="7">
        <v>2.12</v>
      </c>
      <c r="F9" s="7">
        <v>2.16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A1:D9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8" t="s">
        <v>34</v>
      </c>
      <c r="B1" s="9" t="s">
        <v>35</v>
      </c>
      <c r="C1" s="9" t="s">
        <v>16</v>
      </c>
      <c r="D1" s="9" t="s">
        <v>36</v>
      </c>
    </row>
    <row r="2" spans="1:4" x14ac:dyDescent="0.25">
      <c r="A2" s="10" t="s">
        <v>24</v>
      </c>
      <c r="B2" s="5">
        <v>385</v>
      </c>
      <c r="C2" s="11">
        <f>1000/B2</f>
        <v>2.5974025974025974</v>
      </c>
      <c r="D2" s="11">
        <f>10-C2</f>
        <v>7.4025974025974026</v>
      </c>
    </row>
    <row r="3" spans="1:4" x14ac:dyDescent="0.25">
      <c r="A3" s="10" t="s">
        <v>29</v>
      </c>
      <c r="B3" s="5">
        <v>314.8</v>
      </c>
      <c r="C3" s="11">
        <f t="shared" ref="C3:C9" si="0">1000/B3</f>
        <v>3.1766200762388817</v>
      </c>
      <c r="D3" s="11">
        <f t="shared" ref="D3:D9" si="1">10-C3</f>
        <v>6.8233799237611183</v>
      </c>
    </row>
    <row r="4" spans="1:4" x14ac:dyDescent="0.25">
      <c r="A4" s="10" t="s">
        <v>25</v>
      </c>
      <c r="B4" s="5">
        <v>281.3</v>
      </c>
      <c r="C4" s="11">
        <f t="shared" si="0"/>
        <v>3.5549235691432632</v>
      </c>
      <c r="D4" s="11">
        <f t="shared" si="1"/>
        <v>6.4450764308567372</v>
      </c>
    </row>
    <row r="5" spans="1:4" x14ac:dyDescent="0.25">
      <c r="A5" s="10" t="s">
        <v>26</v>
      </c>
      <c r="B5" s="5">
        <v>251.8</v>
      </c>
      <c r="C5" s="11">
        <f t="shared" si="0"/>
        <v>3.9714058776806986</v>
      </c>
      <c r="D5" s="11">
        <f t="shared" si="1"/>
        <v>6.0285941223193014</v>
      </c>
    </row>
    <row r="6" spans="1:4" x14ac:dyDescent="0.25">
      <c r="A6" s="10" t="s">
        <v>27</v>
      </c>
      <c r="B6" s="5">
        <v>241.4</v>
      </c>
      <c r="C6" s="11">
        <f t="shared" si="0"/>
        <v>4.1425020712510356</v>
      </c>
      <c r="D6" s="11">
        <f t="shared" si="1"/>
        <v>5.8574979287489644</v>
      </c>
    </row>
    <row r="7" spans="1:4" x14ac:dyDescent="0.25">
      <c r="A7" s="10" t="s">
        <v>30</v>
      </c>
      <c r="B7" s="5">
        <v>199.4</v>
      </c>
      <c r="C7" s="11">
        <f t="shared" si="0"/>
        <v>5.0150451354062184</v>
      </c>
      <c r="D7" s="11">
        <f t="shared" si="1"/>
        <v>4.9849548645937816</v>
      </c>
    </row>
    <row r="8" spans="1:4" x14ac:dyDescent="0.25">
      <c r="A8" s="10" t="s">
        <v>28</v>
      </c>
      <c r="B8" s="5">
        <v>266.60000000000002</v>
      </c>
      <c r="C8" s="11">
        <f t="shared" si="0"/>
        <v>3.7509377344336081</v>
      </c>
      <c r="D8" s="11">
        <f t="shared" si="1"/>
        <v>6.2490622655663923</v>
      </c>
    </row>
    <row r="9" spans="1:4" x14ac:dyDescent="0.25">
      <c r="A9" s="10" t="s">
        <v>31</v>
      </c>
      <c r="B9" s="5">
        <v>299.89999999999998</v>
      </c>
      <c r="C9" s="11">
        <f t="shared" si="0"/>
        <v>3.3344448149383132</v>
      </c>
      <c r="D9" s="11">
        <f t="shared" si="1"/>
        <v>6.6655551850616863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9" sqref="A1:D9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8" t="s">
        <v>34</v>
      </c>
      <c r="B1" s="12" t="s">
        <v>35</v>
      </c>
      <c r="C1" s="12" t="s">
        <v>16</v>
      </c>
      <c r="D1" s="12" t="s">
        <v>36</v>
      </c>
    </row>
    <row r="2" spans="1:4" x14ac:dyDescent="0.25">
      <c r="A2" s="10" t="s">
        <v>24</v>
      </c>
      <c r="B2" s="5">
        <v>385</v>
      </c>
      <c r="C2" s="11">
        <f>3000/B2</f>
        <v>7.7922077922077921</v>
      </c>
      <c r="D2" s="11">
        <f>13.5-C2</f>
        <v>5.7077922077922079</v>
      </c>
    </row>
    <row r="3" spans="1:4" x14ac:dyDescent="0.25">
      <c r="A3" s="10" t="s">
        <v>29</v>
      </c>
      <c r="B3" s="5">
        <v>314.8</v>
      </c>
      <c r="C3" s="11">
        <f t="shared" ref="C3:C9" si="0">3000/B3</f>
        <v>9.529860228716645</v>
      </c>
      <c r="D3" s="11">
        <f t="shared" ref="D3:D9" si="1">13.5-C3</f>
        <v>3.970139771283355</v>
      </c>
    </row>
    <row r="4" spans="1:4" x14ac:dyDescent="0.25">
      <c r="A4" s="10" t="s">
        <v>25</v>
      </c>
      <c r="B4" s="5">
        <v>281.3</v>
      </c>
      <c r="C4" s="11">
        <f t="shared" si="0"/>
        <v>10.66477070742979</v>
      </c>
      <c r="D4" s="11">
        <f t="shared" si="1"/>
        <v>2.8352292925702098</v>
      </c>
    </row>
    <row r="5" spans="1:4" x14ac:dyDescent="0.25">
      <c r="A5" s="10" t="s">
        <v>26</v>
      </c>
      <c r="B5" s="5">
        <v>251.8</v>
      </c>
      <c r="C5" s="11">
        <f t="shared" si="0"/>
        <v>11.914217633042096</v>
      </c>
      <c r="D5" s="11">
        <f t="shared" si="1"/>
        <v>1.5857823669579041</v>
      </c>
    </row>
    <row r="6" spans="1:4" x14ac:dyDescent="0.25">
      <c r="A6" s="10" t="s">
        <v>27</v>
      </c>
      <c r="B6" s="5">
        <v>241.4</v>
      </c>
      <c r="C6" s="11">
        <f t="shared" si="0"/>
        <v>12.427506213753107</v>
      </c>
      <c r="D6" s="11">
        <f t="shared" si="1"/>
        <v>1.0724937862468931</v>
      </c>
    </row>
    <row r="7" spans="1:4" x14ac:dyDescent="0.25">
      <c r="A7" s="10" t="s">
        <v>30</v>
      </c>
      <c r="B7" s="5">
        <v>199.4</v>
      </c>
      <c r="C7" s="11">
        <f t="shared" si="0"/>
        <v>15.045135406218655</v>
      </c>
      <c r="D7" s="11">
        <f t="shared" si="1"/>
        <v>-1.5451354062186553</v>
      </c>
    </row>
    <row r="8" spans="1:4" x14ac:dyDescent="0.25">
      <c r="A8" s="10" t="s">
        <v>28</v>
      </c>
      <c r="B8" s="5">
        <v>266.60000000000002</v>
      </c>
      <c r="C8" s="11">
        <f t="shared" si="0"/>
        <v>11.252813203300825</v>
      </c>
      <c r="D8" s="11">
        <f t="shared" si="1"/>
        <v>2.2471867966991752</v>
      </c>
    </row>
    <row r="9" spans="1:4" x14ac:dyDescent="0.25">
      <c r="A9" s="10" t="s">
        <v>31</v>
      </c>
      <c r="B9" s="5">
        <v>299.89999999999998</v>
      </c>
      <c r="C9" s="11">
        <f t="shared" si="0"/>
        <v>10.003334444814939</v>
      </c>
      <c r="D9" s="11">
        <f t="shared" si="1"/>
        <v>3.4966655551850607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2022-09-08T20:59:29Z</dcterms:created>
  <dcterms:modified xsi:type="dcterms:W3CDTF">2022-09-08T20:59:29Z</dcterms:modified>
</cp:coreProperties>
</file>